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Sheet2" sheetId="26" r:id="rId1"/>
  </sheets>
  <calcPr calcId="152511"/>
</workbook>
</file>

<file path=xl/calcChain.xml><?xml version="1.0" encoding="utf-8"?>
<calcChain xmlns="http://schemas.openxmlformats.org/spreadsheetml/2006/main">
  <c r="G27" i="26" l="1"/>
  <c r="G26" i="26"/>
  <c r="J7" i="26"/>
  <c r="M19" i="26" l="1"/>
  <c r="H13" i="26"/>
  <c r="G13" i="26"/>
  <c r="I13" i="26" l="1"/>
  <c r="H19" i="26"/>
  <c r="C8" i="26"/>
  <c r="M5" i="26" l="1"/>
  <c r="M6" i="26" s="1"/>
  <c r="M4" i="26"/>
  <c r="M7" i="26"/>
  <c r="F8" i="26"/>
  <c r="G7" i="26"/>
  <c r="G6" i="26"/>
  <c r="G5" i="26"/>
  <c r="G4" i="26"/>
  <c r="G8" i="26" l="1"/>
  <c r="M8" i="26" s="1"/>
  <c r="M9" i="26" s="1"/>
  <c r="M11" i="26" s="1"/>
  <c r="M13" i="26" s="1"/>
</calcChain>
</file>

<file path=xl/sharedStrings.xml><?xml version="1.0" encoding="utf-8"?>
<sst xmlns="http://schemas.openxmlformats.org/spreadsheetml/2006/main" count="57" uniqueCount="47">
  <si>
    <t>TRIP FUEL</t>
  </si>
  <si>
    <t>% MAC</t>
  </si>
  <si>
    <t>DRY OPERATING WEIGHT CONDITIONS</t>
  </si>
  <si>
    <t>WEIGHT (Kg)</t>
  </si>
  <si>
    <t>I=(C%-25)Xw(Kg)x0.2285/1000</t>
  </si>
  <si>
    <t>MALE</t>
  </si>
  <si>
    <t>FEMALE</t>
  </si>
  <si>
    <t>CHILDREN</t>
  </si>
  <si>
    <t>INFANT</t>
  </si>
  <si>
    <t>DRY OPER. WT.</t>
  </si>
  <si>
    <t>ZONES</t>
  </si>
  <si>
    <t>D</t>
  </si>
  <si>
    <t>E</t>
  </si>
  <si>
    <t>F</t>
  </si>
  <si>
    <t>PASSENGER WEIGHT</t>
  </si>
  <si>
    <t xml:space="preserve">CARGO WEIGHT </t>
  </si>
  <si>
    <t>FWD LH</t>
  </si>
  <si>
    <t>FWD RH</t>
  </si>
  <si>
    <t>AFT</t>
  </si>
  <si>
    <t>TOTAL</t>
  </si>
  <si>
    <t>DRY OPERATING WEIGHT</t>
  </si>
  <si>
    <t>WEIGHT DEVIATION</t>
  </si>
  <si>
    <t>CORRECTED DRY OPER. W.</t>
  </si>
  <si>
    <t>TOTAL CARGO</t>
  </si>
  <si>
    <t>TOTAL PASSENGER WEIGHT</t>
  </si>
  <si>
    <t>ACTUAL ZERO FUEL WEIGHT</t>
  </si>
  <si>
    <t>TAKE OFF FUEL</t>
  </si>
  <si>
    <t>ACTUAL TAKE OFF WEIGHT</t>
  </si>
  <si>
    <t>PLANED LANDING WEIGHT</t>
  </si>
  <si>
    <t>BASIC INDEX CORRECTION</t>
  </si>
  <si>
    <t>DRY OPER. WGT. DEV.</t>
  </si>
  <si>
    <t>INDEX CORRECTION</t>
  </si>
  <si>
    <t>THIRD CREW INDEX</t>
  </si>
  <si>
    <t>THIRD CREW</t>
  </si>
  <si>
    <t>I=(17.9-25)X10370x0.2285/1000</t>
  </si>
  <si>
    <t>NP</t>
  </si>
  <si>
    <t>CABIN A</t>
  </si>
  <si>
    <t>CABIN B</t>
  </si>
  <si>
    <t>CABIN C</t>
  </si>
  <si>
    <t>AFT CARGO</t>
  </si>
  <si>
    <t>FWD CARGO</t>
  </si>
  <si>
    <t>FUEL</t>
  </si>
  <si>
    <t>CORRECTED INDEX</t>
  </si>
  <si>
    <t>2 PAX</t>
  </si>
  <si>
    <t>8 PAX</t>
  </si>
  <si>
    <t>50 KG</t>
  </si>
  <si>
    <t>1000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</si>
</sst>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6337778862885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0" fontId="0" fillId="2" borderId="8" xfId="0" applyFill="1" applyBorder="1"/>
    <xf numFmtId="0" fontId="0" fillId="2" borderId="6" xfId="0" applyFill="1" applyBorder="1"/>
    <xf numFmtId="0" fontId="0" fillId="2" borderId="11" xfId="0" applyFill="1" applyBorder="1"/>
    <xf numFmtId="0" fontId="0" fillId="3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vertical="top" wrapText="1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0" fillId="3" borderId="6" xfId="0" applyFill="1" applyBorder="1"/>
    <xf numFmtId="0" fontId="0" fillId="4" borderId="4" xfId="0" applyFill="1" applyBorder="1" applyAlignment="1">
      <alignment horizontal="center" vertical="top" wrapText="1"/>
    </xf>
    <xf numFmtId="0" fontId="0" fillId="4" borderId="12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0" fillId="5" borderId="12" xfId="0" applyFill="1" applyBorder="1" applyAlignment="1">
      <alignment vertical="top" wrapText="1"/>
    </xf>
    <xf numFmtId="0" fontId="0" fillId="5" borderId="3" xfId="0" applyFill="1" applyBorder="1" applyAlignment="1">
      <alignment horizontal="center" vertical="top" wrapText="1"/>
    </xf>
    <xf numFmtId="0" fontId="0" fillId="6" borderId="12" xfId="0" applyFill="1" applyBorder="1" applyAlignment="1">
      <alignment vertical="top" wrapText="1"/>
    </xf>
    <xf numFmtId="0" fontId="0" fillId="7" borderId="3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0" fillId="7" borderId="12" xfId="0" applyFill="1" applyBorder="1" applyAlignment="1">
      <alignment vertical="top" wrapText="1"/>
    </xf>
    <xf numFmtId="0" fontId="0" fillId="8" borderId="12" xfId="0" applyFill="1" applyBorder="1" applyAlignment="1">
      <alignment vertical="top" wrapText="1"/>
    </xf>
    <xf numFmtId="0" fontId="0" fillId="9" borderId="12" xfId="0" applyFill="1" applyBorder="1" applyAlignment="1">
      <alignment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11" xfId="0" applyFill="1" applyBorder="1"/>
    <xf numFmtId="0" fontId="0" fillId="7" borderId="3" xfId="0" applyFill="1" applyBorder="1" applyAlignment="1">
      <alignment vertical="top" wrapText="1"/>
    </xf>
    <xf numFmtId="0" fontId="0" fillId="3" borderId="7" xfId="0" applyFill="1" applyBorder="1" applyAlignment="1">
      <alignment horizontal="center" vertical="center" wrapText="1"/>
    </xf>
    <xf numFmtId="0" fontId="0" fillId="7" borderId="11" xfId="0" applyFill="1" applyBorder="1" applyAlignment="1">
      <alignment vertical="top" wrapText="1"/>
    </xf>
    <xf numFmtId="0" fontId="0" fillId="7" borderId="11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3" borderId="8" xfId="0" applyFont="1" applyFill="1" applyBorder="1"/>
    <xf numFmtId="0" fontId="1" fillId="7" borderId="11" xfId="0" applyFont="1" applyFill="1" applyBorder="1" applyAlignment="1">
      <alignment horizontal="center"/>
    </xf>
    <xf numFmtId="0" fontId="0" fillId="7" borderId="8" xfId="0" applyFill="1" applyBorder="1"/>
    <xf numFmtId="0" fontId="0" fillId="7" borderId="6" xfId="0" applyFill="1" applyBorder="1"/>
    <xf numFmtId="0" fontId="0" fillId="4" borderId="11" xfId="0" applyFill="1" applyBorder="1"/>
    <xf numFmtId="0" fontId="1" fillId="3" borderId="1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10" borderId="1" xfId="0" applyFill="1" applyBorder="1" applyAlignment="1">
      <alignment vertical="top" wrapText="1"/>
    </xf>
    <xf numFmtId="0" fontId="0" fillId="10" borderId="2" xfId="0" applyFill="1" applyBorder="1" applyAlignment="1">
      <alignment vertical="top" wrapText="1"/>
    </xf>
    <xf numFmtId="0" fontId="0" fillId="5" borderId="11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321469</xdr:colOff>
      <xdr:row>29</xdr:row>
      <xdr:rowOff>46127</xdr:rowOff>
    </xdr:from>
    <xdr:to>
      <xdr:col>15</xdr:col>
      <xdr:colOff>71437</xdr:colOff>
      <xdr:row>45</xdr:row>
      <xdr:rowOff>59531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61" t="12780" r="18653" b="13739"/>
        <a:stretch/>
      </xdr:blipFill>
      <xdr:spPr>
        <a:xfrm>
          <a:off x="5226844" y="6249283"/>
          <a:ext cx="4405312" cy="3061404"/>
        </a:xfrm>
        <a:prstGeom prst="rect">
          <a:avLst/>
        </a:prstGeom>
      </xdr:spPr>
    </xdr:pic>
    <xdr:clientData/>
  </xdr:twoCellAnchor>
  <xdr:twoCellAnchor editAs="oneCell">
    <xdr:from>
      <xdr:col>9</xdr:col>
      <xdr:colOff>6350</xdr:colOff>
      <xdr:row>20</xdr:row>
      <xdr:rowOff>130174</xdr:rowOff>
    </xdr:from>
    <xdr:to>
      <xdr:col>15</xdr:col>
      <xdr:colOff>11906</xdr:colOff>
      <xdr:row>28</xdr:row>
      <xdr:rowOff>127000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684" t="22225" r="16396" b="38881"/>
        <a:stretch/>
      </xdr:blipFill>
      <xdr:spPr>
        <a:xfrm>
          <a:off x="5542756" y="4523580"/>
          <a:ext cx="4029869" cy="1616076"/>
        </a:xfrm>
        <a:prstGeom prst="rect">
          <a:avLst/>
        </a:prstGeom>
      </xdr:spPr>
    </xdr:pic>
    <xdr:clientData/>
  </xdr:twoCellAnchor>
  <xdr:twoCellAnchor editAs="oneCell">
    <xdr:from>
      <xdr:col>14</xdr:col>
      <xdr:colOff>13994</xdr:colOff>
      <xdr:row>3</xdr:row>
      <xdr:rowOff>12519</xdr:rowOff>
    </xdr:from>
    <xdr:to>
      <xdr:col>27</xdr:col>
      <xdr:colOff>10585</xdr:colOff>
      <xdr:row>14</xdr:row>
      <xdr:rowOff>382964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538" t="30099" r="18906" b="26873"/>
        <a:stretch/>
      </xdr:blipFill>
      <xdr:spPr>
        <a:xfrm>
          <a:off x="9030994" y="795686"/>
          <a:ext cx="7976424" cy="2571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tabSelected="1" topLeftCell="B1" zoomScale="85" zoomScaleNormal="85" workbookViewId="0">
      <selection activeCell="J6" sqref="J6"/>
    </sheetView>
  </sheetViews>
  <sheetFormatPr baseColWidth="10" defaultColWidth="9.140625" defaultRowHeight="15" x14ac:dyDescent="0.25"/>
  <cols>
    <col min="2" max="2" width="14.7109375" customWidth="1"/>
    <col min="3" max="3" width="16" customWidth="1"/>
    <col min="4" max="4" width="4.140625" customWidth="1"/>
    <col min="5" max="5" width="11.7109375" customWidth="1"/>
    <col min="6" max="6" width="5.7109375" customWidth="1"/>
    <col min="7" max="7" width="6" customWidth="1"/>
    <col min="8" max="8" width="6.85546875" customWidth="1"/>
    <col min="9" max="9" width="9.42578125" customWidth="1"/>
    <col min="11" max="11" width="4.5703125" customWidth="1"/>
    <col min="12" max="12" width="25.140625" customWidth="1"/>
    <col min="13" max="13" width="7.7109375" customWidth="1"/>
    <col min="14" max="14" width="4.7109375" customWidth="1"/>
  </cols>
  <sheetData>
    <row r="2" spans="2:13" ht="15.75" thickBot="1" x14ac:dyDescent="0.3"/>
    <row r="3" spans="2:13" ht="30.75" thickBot="1" x14ac:dyDescent="0.3">
      <c r="B3" s="49" t="s">
        <v>2</v>
      </c>
      <c r="C3" s="50"/>
      <c r="E3" s="7" t="s">
        <v>14</v>
      </c>
      <c r="F3" s="7"/>
      <c r="G3" s="7"/>
      <c r="I3" s="49" t="s">
        <v>15</v>
      </c>
      <c r="J3" s="50"/>
    </row>
    <row r="4" spans="2:13" ht="15.75" thickBot="1" x14ac:dyDescent="0.3">
      <c r="B4" s="25" t="s">
        <v>3</v>
      </c>
      <c r="C4" s="19" t="s">
        <v>1</v>
      </c>
      <c r="E4" s="22" t="s">
        <v>5</v>
      </c>
      <c r="F4" s="20">
        <v>28</v>
      </c>
      <c r="G4" s="13">
        <f>(F4)*78</f>
        <v>2184</v>
      </c>
      <c r="I4" s="23" t="s">
        <v>16</v>
      </c>
      <c r="J4" s="19">
        <v>230</v>
      </c>
      <c r="L4" s="17" t="s">
        <v>20</v>
      </c>
      <c r="M4" s="20">
        <f>(B5)</f>
        <v>10370</v>
      </c>
    </row>
    <row r="5" spans="2:13" ht="15.75" thickBot="1" x14ac:dyDescent="0.3">
      <c r="B5" s="18">
        <v>10370</v>
      </c>
      <c r="C5" s="19">
        <v>17.899999999999999</v>
      </c>
      <c r="E5" s="22" t="s">
        <v>6</v>
      </c>
      <c r="F5" s="20">
        <v>8</v>
      </c>
      <c r="G5" s="13">
        <f>(F5)*68</f>
        <v>544</v>
      </c>
      <c r="I5" s="23" t="s">
        <v>17</v>
      </c>
      <c r="J5" s="19">
        <v>230</v>
      </c>
      <c r="L5" s="17" t="s">
        <v>21</v>
      </c>
      <c r="M5" s="21">
        <f>SUM(F12,G12,H12)</f>
        <v>70</v>
      </c>
    </row>
    <row r="6" spans="2:13" ht="15.75" thickBot="1" x14ac:dyDescent="0.3">
      <c r="B6" s="51" t="s">
        <v>4</v>
      </c>
      <c r="C6" s="52"/>
      <c r="E6" s="22" t="s">
        <v>7</v>
      </c>
      <c r="F6" s="20">
        <v>3</v>
      </c>
      <c r="G6" s="13">
        <f>(F6)*35</f>
        <v>105</v>
      </c>
      <c r="I6" s="23" t="s">
        <v>18</v>
      </c>
      <c r="J6" s="19">
        <v>130</v>
      </c>
      <c r="L6" s="17" t="s">
        <v>22</v>
      </c>
      <c r="M6" s="13">
        <f>SUM(M5,M4)</f>
        <v>10440</v>
      </c>
    </row>
    <row r="7" spans="2:13" ht="15.75" thickBot="1" x14ac:dyDescent="0.3">
      <c r="B7" s="51" t="s">
        <v>34</v>
      </c>
      <c r="C7" s="52"/>
      <c r="E7" s="22" t="s">
        <v>8</v>
      </c>
      <c r="F7" s="20"/>
      <c r="G7" s="13">
        <f>(F7)*10</f>
        <v>0</v>
      </c>
      <c r="I7" s="16" t="s">
        <v>19</v>
      </c>
      <c r="J7" s="12">
        <f>SUM(J5,J4,J6)</f>
        <v>590</v>
      </c>
      <c r="L7" s="17" t="s">
        <v>23</v>
      </c>
      <c r="M7" s="21">
        <f>(J7)</f>
        <v>590</v>
      </c>
    </row>
    <row r="8" spans="2:13" ht="15.75" thickBot="1" x14ac:dyDescent="0.3">
      <c r="B8" s="14" t="s">
        <v>9</v>
      </c>
      <c r="C8" s="12">
        <f>SUM(C5,-25)*(B5)*0.2285/1000</f>
        <v>-16.823769500000001</v>
      </c>
      <c r="E8" s="15" t="s">
        <v>19</v>
      </c>
      <c r="F8" s="13">
        <f>SUM(F4,F5,F6,F7)</f>
        <v>39</v>
      </c>
      <c r="G8" s="13">
        <f>SUM(G4,G5,G6,G7)</f>
        <v>2833</v>
      </c>
      <c r="L8" s="17" t="s">
        <v>24</v>
      </c>
      <c r="M8" s="21">
        <f>(G8)</f>
        <v>2833</v>
      </c>
    </row>
    <row r="9" spans="2:13" ht="15" customHeight="1" thickBot="1" x14ac:dyDescent="0.3">
      <c r="L9" s="17" t="s">
        <v>25</v>
      </c>
      <c r="M9" s="13">
        <f>SUM(M6,M7,M8)</f>
        <v>13863</v>
      </c>
    </row>
    <row r="10" spans="2:13" ht="15.75" thickBot="1" x14ac:dyDescent="0.3">
      <c r="E10" s="8" t="s">
        <v>10</v>
      </c>
      <c r="F10" s="8" t="s">
        <v>11</v>
      </c>
      <c r="G10" s="8" t="s">
        <v>12</v>
      </c>
      <c r="H10" s="8" t="s">
        <v>13</v>
      </c>
      <c r="I10" s="54" t="s">
        <v>33</v>
      </c>
      <c r="L10" s="17" t="s">
        <v>26</v>
      </c>
      <c r="M10" s="21">
        <v>1750</v>
      </c>
    </row>
    <row r="11" spans="2:13" ht="15.75" thickBot="1" x14ac:dyDescent="0.3">
      <c r="E11" s="53" t="s">
        <v>21</v>
      </c>
      <c r="F11" s="8"/>
      <c r="G11" s="8"/>
      <c r="H11" s="8"/>
      <c r="I11" s="54"/>
      <c r="L11" s="17" t="s">
        <v>27</v>
      </c>
      <c r="M11" s="13">
        <f>SUM(M9,M10)</f>
        <v>15613</v>
      </c>
    </row>
    <row r="12" spans="2:13" ht="15.75" customHeight="1" thickBot="1" x14ac:dyDescent="0.3">
      <c r="E12" s="53"/>
      <c r="F12" s="27"/>
      <c r="G12" s="27">
        <v>60</v>
      </c>
      <c r="H12" s="27">
        <v>10</v>
      </c>
      <c r="I12" s="28"/>
      <c r="L12" s="17" t="s">
        <v>0</v>
      </c>
      <c r="M12" s="21">
        <v>800</v>
      </c>
    </row>
    <row r="13" spans="2:13" ht="15.75" thickBot="1" x14ac:dyDescent="0.3">
      <c r="G13" s="36">
        <f>SUM(G12)*(G17)/10</f>
        <v>3.12</v>
      </c>
      <c r="H13" s="36">
        <f>SUM(H12)*(H17)/10</f>
        <v>0.65</v>
      </c>
      <c r="I13" s="36">
        <f>SUM(I12)*(I17)</f>
        <v>0</v>
      </c>
      <c r="L13" s="17" t="s">
        <v>28</v>
      </c>
      <c r="M13" s="13">
        <f>SUM(M11,-M12)</f>
        <v>14813</v>
      </c>
    </row>
    <row r="14" spans="2:13" ht="15.75" thickBot="1" x14ac:dyDescent="0.3">
      <c r="E14" s="39" t="s">
        <v>29</v>
      </c>
      <c r="F14" s="40"/>
      <c r="G14" s="40"/>
      <c r="H14" s="41"/>
      <c r="I14" s="42" t="s">
        <v>32</v>
      </c>
    </row>
    <row r="15" spans="2:13" ht="30.75" thickBot="1" x14ac:dyDescent="0.3">
      <c r="E15" s="26" t="s">
        <v>30</v>
      </c>
      <c r="F15" s="39" t="s">
        <v>10</v>
      </c>
      <c r="G15" s="40"/>
      <c r="H15" s="41"/>
      <c r="I15" s="43"/>
    </row>
    <row r="16" spans="2:13" ht="15.75" thickBot="1" x14ac:dyDescent="0.3">
      <c r="E16" s="29"/>
      <c r="F16" s="30" t="s">
        <v>11</v>
      </c>
      <c r="G16" s="30" t="s">
        <v>12</v>
      </c>
      <c r="H16" s="30" t="s">
        <v>13</v>
      </c>
      <c r="I16" s="1"/>
    </row>
    <row r="17" spans="5:13" ht="15.75" thickBot="1" x14ac:dyDescent="0.3">
      <c r="E17" s="29">
        <v>10</v>
      </c>
      <c r="F17" s="30">
        <v>-0.67</v>
      </c>
      <c r="G17" s="30">
        <v>0.52</v>
      </c>
      <c r="H17" s="30">
        <v>0.65</v>
      </c>
      <c r="I17" s="30">
        <v>-0.51</v>
      </c>
      <c r="J17" s="2"/>
      <c r="K17" s="3"/>
    </row>
    <row r="18" spans="5:13" ht="15.75" thickBot="1" x14ac:dyDescent="0.3">
      <c r="E18" s="29">
        <v>-10</v>
      </c>
      <c r="F18" s="30">
        <v>0.67</v>
      </c>
      <c r="G18" s="30">
        <v>-0.52</v>
      </c>
      <c r="H18" s="30">
        <v>-0.65</v>
      </c>
      <c r="I18" s="44"/>
    </row>
    <row r="19" spans="5:13" ht="15.75" thickBot="1" x14ac:dyDescent="0.3">
      <c r="E19" s="46" t="s">
        <v>31</v>
      </c>
      <c r="F19" s="47"/>
      <c r="G19" s="48"/>
      <c r="H19" s="31">
        <f>SUM(G13,H13,I13)</f>
        <v>3.77</v>
      </c>
      <c r="I19" s="45"/>
      <c r="L19" s="37" t="s">
        <v>42</v>
      </c>
      <c r="M19" s="36">
        <f>SUM(C8,H19)</f>
        <v>-13.053769500000001</v>
      </c>
    </row>
    <row r="21" spans="5:13" ht="15.75" thickBot="1" x14ac:dyDescent="0.3"/>
    <row r="22" spans="5:13" ht="15.75" thickBot="1" x14ac:dyDescent="0.3">
      <c r="E22" s="9" t="s">
        <v>10</v>
      </c>
      <c r="F22" s="10" t="s">
        <v>35</v>
      </c>
      <c r="G22" s="32" t="s">
        <v>3</v>
      </c>
      <c r="H22" s="11"/>
    </row>
    <row r="23" spans="5:13" ht="15.75" thickBot="1" x14ac:dyDescent="0.3">
      <c r="E23" s="24" t="s">
        <v>36</v>
      </c>
      <c r="F23" s="33">
        <v>11</v>
      </c>
      <c r="G23" s="4"/>
      <c r="H23" s="5"/>
      <c r="I23" s="38" t="s">
        <v>43</v>
      </c>
    </row>
    <row r="24" spans="5:13" ht="15.75" thickBot="1" x14ac:dyDescent="0.3">
      <c r="E24" s="24" t="s">
        <v>37</v>
      </c>
      <c r="F24" s="33">
        <v>19</v>
      </c>
      <c r="G24" s="4"/>
      <c r="H24" s="5"/>
      <c r="I24" s="38" t="s">
        <v>44</v>
      </c>
    </row>
    <row r="25" spans="5:13" ht="15.75" thickBot="1" x14ac:dyDescent="0.3">
      <c r="E25" s="24" t="s">
        <v>38</v>
      </c>
      <c r="F25" s="33">
        <v>13</v>
      </c>
      <c r="G25" s="4"/>
      <c r="H25" s="5"/>
      <c r="I25" s="38" t="s">
        <v>43</v>
      </c>
    </row>
    <row r="26" spans="5:13" ht="15.75" thickBot="1" x14ac:dyDescent="0.3">
      <c r="E26" s="24" t="s">
        <v>40</v>
      </c>
      <c r="F26" s="6"/>
      <c r="G26" s="34">
        <f>SUM(J4,J5)</f>
        <v>460</v>
      </c>
      <c r="H26" s="35"/>
      <c r="I26" s="38" t="s">
        <v>45</v>
      </c>
    </row>
    <row r="27" spans="5:13" ht="15.75" thickBot="1" x14ac:dyDescent="0.3">
      <c r="E27" s="24" t="s">
        <v>39</v>
      </c>
      <c r="F27" s="6"/>
      <c r="G27" s="34">
        <f>J6</f>
        <v>130</v>
      </c>
      <c r="H27" s="35"/>
      <c r="I27" s="38" t="s">
        <v>45</v>
      </c>
    </row>
    <row r="28" spans="5:13" ht="15.75" thickBot="1" x14ac:dyDescent="0.3">
      <c r="E28" s="24" t="s">
        <v>41</v>
      </c>
      <c r="F28" s="6"/>
      <c r="G28" s="34">
        <v>2500</v>
      </c>
      <c r="H28" s="35"/>
      <c r="I28" s="38" t="s">
        <v>46</v>
      </c>
    </row>
  </sheetData>
  <mergeCells count="11">
    <mergeCell ref="I3:J3"/>
    <mergeCell ref="B6:C6"/>
    <mergeCell ref="B7:C7"/>
    <mergeCell ref="E11:E12"/>
    <mergeCell ref="B3:C3"/>
    <mergeCell ref="I10:I11"/>
    <mergeCell ref="E14:H14"/>
    <mergeCell ref="I14:I15"/>
    <mergeCell ref="F15:H15"/>
    <mergeCell ref="I18:I19"/>
    <mergeCell ref="E19:G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2019-05-08T21:28:56Z</dcterms:modified>
</cp:coreProperties>
</file>